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G80" i="1"/>
  <c r="I80" i="1" s="1"/>
  <c r="J80" i="1" s="1"/>
  <c r="F80" i="1"/>
  <c r="H79" i="1"/>
  <c r="I79" i="1" s="1"/>
  <c r="J79" i="1" s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G69" i="1"/>
  <c r="I69" i="1" s="1"/>
  <c r="J69" i="1" s="1"/>
  <c r="F69" i="1"/>
  <c r="H68" i="1"/>
  <c r="I68" i="1" s="1"/>
  <c r="J68" i="1" s="1"/>
  <c r="F68" i="1"/>
  <c r="G68" i="1" s="1"/>
  <c r="H67" i="1"/>
  <c r="F67" i="1"/>
  <c r="G67" i="1" s="1"/>
  <c r="I67" i="1" s="1"/>
  <c r="J67" i="1" s="1"/>
  <c r="H66" i="1"/>
  <c r="F66" i="1"/>
  <c r="G66" i="1" s="1"/>
  <c r="H65" i="1"/>
  <c r="G65" i="1"/>
  <c r="I65" i="1" s="1"/>
  <c r="J65" i="1" s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3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I42" i="1"/>
  <c r="J42" i="1" s="1"/>
  <c r="I41" i="1"/>
  <c r="J41" i="1" s="1"/>
  <c r="G40" i="1"/>
  <c r="I40" i="1" s="1"/>
  <c r="J40" i="1" s="1"/>
  <c r="I39" i="1"/>
  <c r="J39" i="1" s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I83" i="1" l="1"/>
  <c r="J83" i="1" s="1"/>
  <c r="G43" i="1"/>
  <c r="I43" i="1" s="1"/>
  <c r="J43" i="1" s="1"/>
  <c r="I71" i="1"/>
  <c r="J71" i="1" s="1"/>
  <c r="F55" i="1"/>
  <c r="G55" i="1" s="1"/>
  <c r="I55" i="1" s="1"/>
  <c r="J55" i="1" s="1"/>
  <c r="G53" i="1"/>
  <c r="I53" i="1" s="1"/>
  <c r="J53" i="1" s="1"/>
  <c r="I66" i="1"/>
  <c r="J66" i="1" s="1"/>
  <c r="I70" i="1"/>
  <c r="J70" i="1" s="1"/>
  <c r="F45" i="1"/>
  <c r="G45" i="1" s="1"/>
  <c r="I45" i="1" s="1"/>
  <c r="J45" i="1" s="1"/>
  <c r="G44" i="1"/>
  <c r="I44" i="1" s="1"/>
  <c r="J44" i="1" s="1"/>
  <c r="G46" i="1"/>
  <c r="I46" i="1" s="1"/>
  <c r="J46" i="1" s="1"/>
  <c r="G50" i="1"/>
  <c r="I50" i="1" s="1"/>
  <c r="J50" i="1" s="1"/>
  <c r="J89" i="1"/>
  <c r="F51" i="1"/>
  <c r="G51" i="1" s="1"/>
  <c r="I51" i="1" s="1"/>
  <c r="J51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<sst xmlns="http://schemas.openxmlformats.org/spreadsheetml/2006/main" count="214" uniqueCount="169">
  <si>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7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</si>
  <si>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</si>
  <si>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</si>
  <si>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</si>
  <si>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</si>
  <si>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</si>
  <si>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</si>
  <si>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</si>
  <si>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</si>
  <si>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</si>
  <si>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</si>
  <si>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</si>
  <si>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</si>
  <si>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</si>
  <si>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</si>
  <si>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</si>
  <si>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</si>
  <si>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8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</si>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</sst>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79" zoomScaleSheetLayoutView="100" workbookViewId="0">
      <selection activeCell="A77" sqref="A77:J96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7"/>
      <c r="B1" s="67"/>
      <c r="D1" s="68"/>
      <c r="E1" s="68"/>
      <c r="F1" s="68"/>
      <c r="G1" s="68"/>
      <c r="H1" s="68"/>
      <c r="I1" s="68"/>
      <c r="J1" s="68"/>
    </row>
    <row r="2" spans="1:10" hidden="1" x14ac:dyDescent="0.25">
      <c r="A2" s="4"/>
      <c r="B2" s="4"/>
      <c r="D2" s="3"/>
      <c r="E2" s="69"/>
      <c r="F2" s="69"/>
      <c r="G2" s="69"/>
      <c r="H2" s="69"/>
      <c r="I2" s="69"/>
      <c r="J2" s="69"/>
    </row>
    <row r="3" spans="1:10" hidden="1" x14ac:dyDescent="0.25">
      <c r="A3" s="4"/>
      <c r="B3" s="4"/>
      <c r="D3" s="3"/>
      <c r="E3" s="69"/>
      <c r="F3" s="69"/>
      <c r="G3" s="69"/>
      <c r="H3" s="69"/>
      <c r="I3" s="69"/>
      <c r="J3" s="69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69"/>
      <c r="F5" s="69"/>
      <c r="G5" s="69"/>
      <c r="H5" s="69"/>
      <c r="I5" s="69"/>
      <c r="J5" s="69"/>
    </row>
    <row r="6" spans="1:10" ht="18.75" x14ac:dyDescent="0.25">
      <c r="A6" s="4"/>
      <c r="B6" s="4"/>
      <c r="D6" s="3"/>
      <c r="E6" s="5"/>
      <c r="F6" s="5"/>
      <c r="G6" s="80" t="s">
        <v>0</v>
      </c>
      <c r="H6" s="80"/>
      <c r="I6" s="80"/>
      <c r="J6" s="80"/>
    </row>
    <row r="7" spans="1:10" ht="18.75" x14ac:dyDescent="0.25">
      <c r="A7" s="4"/>
      <c r="B7" s="4"/>
      <c r="D7" s="3"/>
      <c r="E7" s="5"/>
      <c r="F7" s="5"/>
      <c r="G7" s="80" t="s">
        <v>1</v>
      </c>
      <c r="H7" s="80"/>
      <c r="I7" s="80"/>
      <c r="J7" s="80"/>
    </row>
    <row r="8" spans="1:10" ht="18.75" x14ac:dyDescent="0.25">
      <c r="A8" s="4"/>
      <c r="B8" s="4"/>
      <c r="D8" s="3"/>
      <c r="E8" s="5"/>
      <c r="F8" s="5"/>
      <c r="G8" s="80" t="s">
        <v>2</v>
      </c>
      <c r="H8" s="80"/>
      <c r="I8" s="80"/>
      <c r="J8" s="80"/>
    </row>
    <row r="9" spans="1:10" ht="18.75" x14ac:dyDescent="0.25">
      <c r="A9" s="4"/>
      <c r="B9" s="4"/>
      <c r="D9" s="3"/>
      <c r="E9" s="5"/>
      <c r="F9" s="5"/>
      <c r="G9" s="80" t="s">
        <v>168</v>
      </c>
      <c r="H9" s="80"/>
      <c r="I9" s="80"/>
      <c r="J9" s="80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t="3.75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0" t="s">
        <v>3</v>
      </c>
      <c r="C14" s="70"/>
      <c r="D14" s="71" t="s">
        <v>4</v>
      </c>
      <c r="E14" s="71"/>
    </row>
    <row r="15" spans="1:10" ht="15" customHeight="1" x14ac:dyDescent="0.25">
      <c r="B15" s="70" t="s">
        <v>5</v>
      </c>
      <c r="C15" s="70"/>
      <c r="D15" s="71" t="s">
        <v>6</v>
      </c>
      <c r="E15" s="71"/>
    </row>
    <row r="16" spans="1:10" ht="15" customHeight="1" x14ac:dyDescent="0.25">
      <c r="B16" s="70" t="s">
        <v>7</v>
      </c>
      <c r="C16" s="70"/>
      <c r="D16" s="71">
        <v>8</v>
      </c>
      <c r="E16" s="71"/>
    </row>
    <row r="17" spans="1:10" ht="15" customHeight="1" x14ac:dyDescent="0.25">
      <c r="B17" s="70" t="s">
        <v>8</v>
      </c>
      <c r="C17" s="70"/>
      <c r="D17" s="71">
        <v>1983</v>
      </c>
      <c r="E17" s="71"/>
    </row>
    <row r="18" spans="1:10" ht="15" customHeight="1" x14ac:dyDescent="0.25">
      <c r="B18" s="70" t="s">
        <v>9</v>
      </c>
      <c r="C18" s="70"/>
      <c r="D18" s="71" t="s">
        <v>10</v>
      </c>
      <c r="E18" s="71"/>
    </row>
    <row r="19" spans="1:10" ht="15" customHeight="1" x14ac:dyDescent="0.25">
      <c r="B19" s="70" t="s">
        <v>11</v>
      </c>
      <c r="C19" s="70"/>
      <c r="D19" s="71">
        <v>2</v>
      </c>
      <c r="E19" s="71"/>
    </row>
    <row r="20" spans="1:10" ht="15" customHeight="1" x14ac:dyDescent="0.25">
      <c r="B20" s="70" t="s">
        <v>12</v>
      </c>
      <c r="C20" s="70"/>
      <c r="D20" s="71">
        <v>2</v>
      </c>
      <c r="E20" s="71"/>
    </row>
    <row r="21" spans="1:10" ht="15" customHeight="1" x14ac:dyDescent="0.25">
      <c r="B21" s="70" t="s">
        <v>13</v>
      </c>
      <c r="C21" s="70"/>
      <c r="D21" s="71">
        <v>12</v>
      </c>
      <c r="E21" s="71"/>
    </row>
    <row r="22" spans="1:10" ht="15" customHeight="1" x14ac:dyDescent="0.25">
      <c r="B22" s="70" t="s">
        <v>14</v>
      </c>
      <c r="C22" s="70"/>
      <c r="D22" s="72">
        <v>504.2</v>
      </c>
      <c r="E22" s="72"/>
    </row>
    <row r="23" spans="1:10" ht="15" customHeight="1" x14ac:dyDescent="0.25">
      <c r="B23" s="70" t="s">
        <v>15</v>
      </c>
      <c r="C23" s="70"/>
      <c r="D23" s="72">
        <v>504.2</v>
      </c>
      <c r="E23" s="72"/>
    </row>
    <row r="24" spans="1:10" ht="18.75" customHeight="1" x14ac:dyDescent="0.25">
      <c r="B24" s="70" t="s">
        <v>16</v>
      </c>
      <c r="C24" s="70"/>
      <c r="D24" s="72">
        <v>47.7</v>
      </c>
      <c r="E24" s="72"/>
    </row>
    <row r="25" spans="1:10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</row>
    <row r="26" spans="1:10" ht="31.5" customHeight="1" x14ac:dyDescent="0.25">
      <c r="A26" s="74" t="s">
        <v>17</v>
      </c>
      <c r="B26" s="74"/>
      <c r="C26" s="74"/>
      <c r="D26" s="74"/>
      <c r="E26" s="74"/>
      <c r="F26" s="74"/>
      <c r="G26" s="74"/>
      <c r="H26" s="74"/>
      <c r="I26" s="74"/>
      <c r="J26" s="74"/>
    </row>
    <row r="27" spans="1:10" ht="8.25" customHeight="1" x14ac:dyDescent="0.25">
      <c r="B27" s="7"/>
      <c r="C27" s="8"/>
      <c r="D27" s="9"/>
      <c r="E27" s="9"/>
    </row>
    <row r="28" spans="1:10" ht="17.25" hidden="1" customHeight="1" x14ac:dyDescent="0.25">
      <c r="A28" s="75"/>
      <c r="B28" s="75"/>
      <c r="C28" s="75"/>
      <c r="D28" s="75"/>
      <c r="E28" s="75"/>
      <c r="F28" s="75"/>
      <c r="G28" s="75"/>
      <c r="H28" s="75"/>
      <c r="I28" s="75"/>
      <c r="J28" s="75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6" t="s">
        <v>28</v>
      </c>
      <c r="B32" s="76"/>
      <c r="C32" s="76"/>
      <c r="D32" s="76"/>
      <c r="E32" s="76"/>
      <c r="F32" s="76"/>
      <c r="G32" s="76"/>
      <c r="H32" s="76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47.7/100</f>
        <v>0.47700000000000004</v>
      </c>
      <c r="G33" s="25">
        <f t="shared" ref="G33:G39" si="0">F33*E33</f>
        <v>22.896000000000001</v>
      </c>
      <c r="H33" s="26">
        <v>435.32</v>
      </c>
      <c r="I33" s="25">
        <f t="shared" ref="I33:I64" si="1">H33*G33</f>
        <v>9967.0867199999993</v>
      </c>
      <c r="J33" s="25">
        <f t="shared" ref="J33:J64" si="2">I33/12/504.2</f>
        <v>1.6473434351447838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47.7/100</f>
        <v>0.47700000000000004</v>
      </c>
      <c r="G34" s="25">
        <f t="shared" si="0"/>
        <v>5.7240000000000002</v>
      </c>
      <c r="H34" s="26">
        <v>643.5</v>
      </c>
      <c r="I34" s="25">
        <f t="shared" si="1"/>
        <v>3683.3940000000002</v>
      </c>
      <c r="J34" s="25">
        <f t="shared" si="2"/>
        <v>0.60878520428401428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4.8626206531799561E-2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4.1346026708977921E-4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6.0535501785005958E-3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2.0343778923707524E-3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2.0669377231257439E-2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0.14577548591828643</v>
      </c>
    </row>
    <row r="41" spans="1:10" ht="15" customHeight="1" x14ac:dyDescent="0.25">
      <c r="A41" s="77" t="s">
        <v>51</v>
      </c>
      <c r="B41" s="77"/>
      <c r="C41" s="77"/>
      <c r="D41" s="77"/>
      <c r="E41" s="77"/>
      <c r="F41" s="77"/>
      <c r="G41" s="77"/>
      <c r="H41" s="77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7" t="s">
        <v>52</v>
      </c>
      <c r="B42" s="77"/>
      <c r="C42" s="77"/>
      <c r="D42" s="77"/>
      <c r="E42" s="77"/>
      <c r="F42" s="77"/>
      <c r="G42" s="77"/>
      <c r="H42" s="77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195/1000</f>
        <v>0.19500000000000001</v>
      </c>
      <c r="G43" s="33">
        <f>F43*E43</f>
        <v>10.14</v>
      </c>
      <c r="H43" s="26">
        <v>365.26</v>
      </c>
      <c r="I43" s="25">
        <f t="shared" si="1"/>
        <v>3703.7364000000002</v>
      </c>
      <c r="J43" s="25">
        <f t="shared" si="2"/>
        <v>0.61214736215787391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(625+342.5)/1000</f>
        <v>0.96750000000000003</v>
      </c>
      <c r="G44" s="33">
        <f>F44*E44</f>
        <v>5.8049999999999997</v>
      </c>
      <c r="H44" s="26">
        <v>220.16</v>
      </c>
      <c r="I44" s="25">
        <f t="shared" si="1"/>
        <v>1278.0287999999998</v>
      </c>
      <c r="J44" s="25">
        <f t="shared" si="2"/>
        <v>0.21123046410154697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0.96750000000000003</v>
      </c>
      <c r="G45" s="21">
        <f>F45</f>
        <v>0.96750000000000003</v>
      </c>
      <c r="H45" s="26">
        <v>4265.5600000000004</v>
      </c>
      <c r="I45" s="25">
        <f t="shared" si="1"/>
        <v>4126.9293000000007</v>
      </c>
      <c r="J45" s="25">
        <f t="shared" si="2"/>
        <v>0.68209197738992478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63.2/1000</f>
        <v>6.3200000000000006E-2</v>
      </c>
      <c r="G46" s="33">
        <f>F46*E46</f>
        <v>0.37920000000000004</v>
      </c>
      <c r="H46" s="26">
        <v>365.26</v>
      </c>
      <c r="I46" s="25">
        <f t="shared" si="1"/>
        <v>138.50659200000001</v>
      </c>
      <c r="J46" s="25">
        <f t="shared" si="2"/>
        <v>2.2892138040460138E-2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4.4658204416236941E-2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0.19695722596853102</v>
      </c>
    </row>
    <row r="49" spans="1:10" ht="15" customHeight="1" x14ac:dyDescent="0.25">
      <c r="A49" s="77" t="s">
        <v>72</v>
      </c>
      <c r="B49" s="77"/>
      <c r="C49" s="77"/>
      <c r="D49" s="77"/>
      <c r="E49" s="77"/>
      <c r="F49" s="77"/>
      <c r="G49" s="77"/>
      <c r="H49" s="77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21">
        <f>68/1000</f>
        <v>6.8000000000000005E-2</v>
      </c>
      <c r="G50" s="21">
        <f>F50*E50</f>
        <v>3.5360000000000005</v>
      </c>
      <c r="H50" s="21">
        <v>495.36</v>
      </c>
      <c r="I50" s="25">
        <f t="shared" si="1"/>
        <v>1751.5929600000002</v>
      </c>
      <c r="J50" s="25">
        <f t="shared" si="2"/>
        <v>0.28950035700119003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21">
        <f>F50</f>
        <v>6.8000000000000005E-2</v>
      </c>
      <c r="G51" s="21">
        <f>F51*E51</f>
        <v>2.04</v>
      </c>
      <c r="H51" s="21">
        <v>2969.63</v>
      </c>
      <c r="I51" s="25">
        <f t="shared" si="1"/>
        <v>6058.0452000000005</v>
      </c>
      <c r="J51" s="25">
        <f t="shared" si="2"/>
        <v>1.0012635858786196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0.96750000000000003</v>
      </c>
      <c r="G52" s="21">
        <f>F52*E52</f>
        <v>5.8049999999999997</v>
      </c>
      <c r="H52" s="21">
        <v>62.54</v>
      </c>
      <c r="I52" s="25">
        <f t="shared" si="1"/>
        <v>363.04469999999998</v>
      </c>
      <c r="J52" s="25">
        <f t="shared" si="2"/>
        <v>6.0003421261404205E-2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21">
        <f>F50</f>
        <v>6.8000000000000005E-2</v>
      </c>
      <c r="G53" s="21">
        <f>F53*E53</f>
        <v>2.04</v>
      </c>
      <c r="H53" s="21">
        <v>605.44000000000005</v>
      </c>
      <c r="I53" s="25">
        <f t="shared" si="1"/>
        <v>1235.0976000000001</v>
      </c>
      <c r="J53" s="25">
        <f t="shared" si="2"/>
        <v>0.20413486711622372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4.7380338490017194E-2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21">
        <f>F53</f>
        <v>6.8000000000000005E-2</v>
      </c>
      <c r="G55" s="21">
        <f>F55*E55</f>
        <v>2.04</v>
      </c>
      <c r="H55" s="21">
        <v>8195.89</v>
      </c>
      <c r="I55" s="25">
        <f t="shared" si="1"/>
        <v>16719.615599999997</v>
      </c>
      <c r="J55" s="25">
        <f t="shared" si="2"/>
        <v>2.7633901229670763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6.3200000000000006E-2</v>
      </c>
      <c r="G56" s="33">
        <f>F56*E56</f>
        <v>0.37920000000000004</v>
      </c>
      <c r="H56" s="21">
        <v>2969.63</v>
      </c>
      <c r="I56" s="25">
        <f t="shared" si="1"/>
        <v>1126.0836960000001</v>
      </c>
      <c r="J56" s="25">
        <f t="shared" si="2"/>
        <v>0.18611723125743754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0.8836027370091234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0.8836027370091234</v>
      </c>
    </row>
    <row r="59" spans="1:10" ht="15" customHeight="1" x14ac:dyDescent="0.25">
      <c r="A59" s="77" t="s">
        <v>91</v>
      </c>
      <c r="B59" s="77"/>
      <c r="C59" s="77"/>
      <c r="D59" s="77"/>
      <c r="E59" s="77"/>
      <c r="F59" s="77"/>
      <c r="G59" s="77"/>
      <c r="H59" s="77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7" t="s">
        <v>92</v>
      </c>
      <c r="B60" s="77"/>
      <c r="C60" s="77"/>
      <c r="D60" s="77"/>
      <c r="E60" s="77"/>
      <c r="F60" s="77"/>
      <c r="G60" s="77"/>
      <c r="H60" s="77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383.6/1000</f>
        <v>0.3836</v>
      </c>
      <c r="G61" s="24">
        <f t="shared" ref="G61:G73" si="3">F61*E61</f>
        <v>0.76719999999999999</v>
      </c>
      <c r="H61" s="44">
        <f>1007.66</f>
        <v>1007.66</v>
      </c>
      <c r="I61" s="25">
        <f t="shared" si="1"/>
        <v>773.07675199999994</v>
      </c>
      <c r="J61" s="25">
        <f t="shared" si="2"/>
        <v>0.12777283353166732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31/100</f>
        <v>0.31</v>
      </c>
      <c r="G62" s="24">
        <f t="shared" si="3"/>
        <v>0.62</v>
      </c>
      <c r="H62" s="44">
        <v>104.22</v>
      </c>
      <c r="I62" s="25">
        <f t="shared" si="1"/>
        <v>64.616399999999999</v>
      </c>
      <c r="J62" s="25">
        <f t="shared" si="2"/>
        <v>1.0679690598968663E-2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12/1000</f>
        <v>1.2E-2</v>
      </c>
      <c r="G63" s="24">
        <f t="shared" si="3"/>
        <v>2.4E-2</v>
      </c>
      <c r="H63" s="44">
        <v>829.46</v>
      </c>
      <c r="I63" s="25">
        <f t="shared" si="1"/>
        <v>19.907040000000002</v>
      </c>
      <c r="J63" s="25">
        <f t="shared" si="2"/>
        <v>3.290202300674336E-3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504.2/1000</f>
        <v>0.50419999999999998</v>
      </c>
      <c r="G64" s="24">
        <f t="shared" si="3"/>
        <v>1.0084</v>
      </c>
      <c r="H64" s="44">
        <v>829.46</v>
      </c>
      <c r="I64" s="25">
        <f t="shared" si="1"/>
        <v>836.42746399999999</v>
      </c>
      <c r="J64" s="25">
        <f t="shared" si="2"/>
        <v>0.13824333333333333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319.7/1000</f>
        <v>0.31969999999999998</v>
      </c>
      <c r="G65" s="24">
        <f t="shared" si="3"/>
        <v>0.63939999999999997</v>
      </c>
      <c r="H65" s="44">
        <f>1770.28</f>
        <v>1770.28</v>
      </c>
      <c r="I65" s="25">
        <f t="shared" ref="I65:I89" si="4">H65*G65</f>
        <v>1131.9170319999998</v>
      </c>
      <c r="J65" s="25">
        <f t="shared" ref="J65:J94" si="5">I65/12/504.2</f>
        <v>0.18708135528229536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319.7/1000</f>
        <v>0.31969999999999998</v>
      </c>
      <c r="G66" s="24">
        <f t="shared" si="3"/>
        <v>0.95909999999999995</v>
      </c>
      <c r="H66" s="44">
        <f>1770.28</f>
        <v>1770.28</v>
      </c>
      <c r="I66" s="25">
        <f t="shared" si="4"/>
        <v>1697.875548</v>
      </c>
      <c r="J66" s="25">
        <f t="shared" si="5"/>
        <v>0.28062203292344312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5.2665873330688888E-2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2.7254627793203753E-2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319.7/1000</f>
        <v>0.31969999999999998</v>
      </c>
      <c r="G69" s="24">
        <f t="shared" si="3"/>
        <v>0.63939999999999997</v>
      </c>
      <c r="H69" s="44">
        <f>1770.28</f>
        <v>1770.28</v>
      </c>
      <c r="I69" s="25">
        <f t="shared" si="4"/>
        <v>1131.9170319999998</v>
      </c>
      <c r="J69" s="25">
        <f t="shared" si="5"/>
        <v>0.18708135528229536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0.31969999999999998</v>
      </c>
      <c r="G70" s="24">
        <f t="shared" si="3"/>
        <v>0.63939999999999997</v>
      </c>
      <c r="H70" s="44">
        <f>1770.28</f>
        <v>1770.28</v>
      </c>
      <c r="I70" s="25">
        <f t="shared" si="4"/>
        <v>1131.9170319999998</v>
      </c>
      <c r="J70" s="25">
        <f t="shared" si="5"/>
        <v>0.18708135528229536</v>
      </c>
    </row>
    <row r="71" spans="1:10" s="36" customFormat="1" ht="33.75" customHeight="1" x14ac:dyDescent="0.25">
      <c r="A71" s="21" t="s">
        <v>115</v>
      </c>
      <c r="B71" s="22" t="s">
        <v>116</v>
      </c>
      <c r="C71" s="21" t="s">
        <v>117</v>
      </c>
      <c r="D71" s="21" t="s">
        <v>118</v>
      </c>
      <c r="E71" s="21">
        <v>3</v>
      </c>
      <c r="F71" s="24">
        <v>24</v>
      </c>
      <c r="G71" s="24">
        <f t="shared" si="3"/>
        <v>72</v>
      </c>
      <c r="H71" s="44">
        <f>81.72</f>
        <v>81.72</v>
      </c>
      <c r="I71" s="33">
        <f t="shared" si="4"/>
        <v>5883.84</v>
      </c>
      <c r="J71" s="25">
        <f t="shared" si="5"/>
        <v>0.97247124157080522</v>
      </c>
    </row>
    <row r="72" spans="1:10" s="36" customFormat="1" ht="51" x14ac:dyDescent="0.25">
      <c r="A72" s="50" t="s">
        <v>119</v>
      </c>
      <c r="B72" s="51" t="s">
        <v>120</v>
      </c>
      <c r="C72" s="52" t="s">
        <v>121</v>
      </c>
      <c r="D72" s="37">
        <v>4</v>
      </c>
      <c r="E72" s="21">
        <v>4</v>
      </c>
      <c r="F72" s="43">
        <v>12</v>
      </c>
      <c r="G72" s="24">
        <f t="shared" si="3"/>
        <v>48</v>
      </c>
      <c r="H72" s="44">
        <v>175.59</v>
      </c>
      <c r="I72" s="33">
        <f t="shared" si="4"/>
        <v>8428.32</v>
      </c>
      <c r="J72" s="25">
        <f t="shared" si="5"/>
        <v>1.3930186433954781</v>
      </c>
    </row>
    <row r="73" spans="1:10" s="36" customFormat="1" ht="25.5" x14ac:dyDescent="0.25">
      <c r="A73" s="53" t="s">
        <v>122</v>
      </c>
      <c r="B73" s="54" t="s">
        <v>123</v>
      </c>
      <c r="C73" s="55" t="s">
        <v>124</v>
      </c>
      <c r="D73" s="37" t="s">
        <v>88</v>
      </c>
      <c r="E73" s="21">
        <v>1</v>
      </c>
      <c r="F73" s="43">
        <f>12*2/100</f>
        <v>0.24</v>
      </c>
      <c r="G73" s="24">
        <f t="shared" si="3"/>
        <v>0.24</v>
      </c>
      <c r="H73" s="44">
        <v>3521.51</v>
      </c>
      <c r="I73" s="33">
        <f t="shared" si="4"/>
        <v>845.16240000000005</v>
      </c>
      <c r="J73" s="25">
        <f t="shared" si="5"/>
        <v>0.13968702895676319</v>
      </c>
    </row>
    <row r="74" spans="1:10" s="36" customFormat="1" ht="15" customHeight="1" x14ac:dyDescent="0.25">
      <c r="A74" s="77" t="s">
        <v>125</v>
      </c>
      <c r="B74" s="77"/>
      <c r="C74" s="77"/>
      <c r="D74" s="77"/>
      <c r="E74" s="77"/>
      <c r="F74" s="77"/>
      <c r="G74" s="77"/>
      <c r="H74" s="77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126</v>
      </c>
      <c r="B75" s="22" t="s">
        <v>127</v>
      </c>
      <c r="C75" s="21" t="s">
        <v>31</v>
      </c>
      <c r="D75" s="56" t="s">
        <v>128</v>
      </c>
      <c r="E75" s="21">
        <v>1</v>
      </c>
      <c r="F75" s="24">
        <f>383.6/100*0.3</f>
        <v>1.1508</v>
      </c>
      <c r="G75" s="24">
        <f>F75*E75</f>
        <v>1.1508</v>
      </c>
      <c r="H75" s="44">
        <v>2207.33</v>
      </c>
      <c r="I75" s="33">
        <f t="shared" si="4"/>
        <v>2540.1953640000002</v>
      </c>
      <c r="J75" s="25">
        <f t="shared" si="5"/>
        <v>0.41983924434748121</v>
      </c>
    </row>
    <row r="76" spans="1:10" s="36" customFormat="1" ht="16.5" customHeight="1" x14ac:dyDescent="0.25">
      <c r="A76" s="21"/>
      <c r="B76" s="22" t="s">
        <v>129</v>
      </c>
      <c r="C76" s="21" t="s">
        <v>90</v>
      </c>
      <c r="D76" s="56" t="s">
        <v>128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0.66296773767023665</v>
      </c>
    </row>
    <row r="77" spans="1:10" s="36" customFormat="1" ht="16.5" customHeight="1" x14ac:dyDescent="0.25">
      <c r="A77" s="77" t="s">
        <v>130</v>
      </c>
      <c r="B77" s="77"/>
      <c r="C77" s="77"/>
      <c r="D77" s="77"/>
      <c r="E77" s="77"/>
      <c r="F77" s="77"/>
      <c r="G77" s="77"/>
      <c r="H77" s="77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131</v>
      </c>
      <c r="B78" s="22" t="s">
        <v>132</v>
      </c>
      <c r="C78" s="21" t="s">
        <v>133</v>
      </c>
      <c r="D78" s="21">
        <v>1</v>
      </c>
      <c r="E78" s="21">
        <v>1</v>
      </c>
      <c r="F78" s="24">
        <f>2098/100</f>
        <v>20.98</v>
      </c>
      <c r="G78" s="24">
        <f>F78*E78</f>
        <v>20.98</v>
      </c>
      <c r="H78" s="44">
        <f>301.51</f>
        <v>301.51</v>
      </c>
      <c r="I78" s="33">
        <f t="shared" si="4"/>
        <v>6325.6797999999999</v>
      </c>
      <c r="J78" s="25">
        <f t="shared" si="5"/>
        <v>1.0454977852703955</v>
      </c>
    </row>
    <row r="79" spans="1:10" s="36" customFormat="1" ht="25.5" x14ac:dyDescent="0.25">
      <c r="A79" s="21" t="s">
        <v>134</v>
      </c>
      <c r="B79" s="22" t="s">
        <v>135</v>
      </c>
      <c r="C79" s="21" t="s">
        <v>136</v>
      </c>
      <c r="D79" s="21">
        <v>1</v>
      </c>
      <c r="E79" s="21">
        <v>1</v>
      </c>
      <c r="F79" s="24">
        <f>2098/1000</f>
        <v>2.0979999999999999</v>
      </c>
      <c r="G79" s="24">
        <f>F79*E79</f>
        <v>2.0979999999999999</v>
      </c>
      <c r="H79" s="44">
        <f>211.51</f>
        <v>211.51</v>
      </c>
      <c r="I79" s="33">
        <f t="shared" si="4"/>
        <v>443.74797999999993</v>
      </c>
      <c r="J79" s="25">
        <f t="shared" si="5"/>
        <v>7.334192450085944E-2</v>
      </c>
    </row>
    <row r="80" spans="1:10" s="36" customFormat="1" ht="29.25" customHeight="1" x14ac:dyDescent="0.25">
      <c r="A80" s="21" t="s">
        <v>137</v>
      </c>
      <c r="B80" s="22" t="s">
        <v>138</v>
      </c>
      <c r="C80" s="21" t="s">
        <v>124</v>
      </c>
      <c r="D80" s="21">
        <v>1</v>
      </c>
      <c r="E80" s="21">
        <v>1</v>
      </c>
      <c r="F80" s="24">
        <f>330/100</f>
        <v>3.3</v>
      </c>
      <c r="G80" s="24">
        <f>F80*E80</f>
        <v>3.3</v>
      </c>
      <c r="H80" s="44">
        <f>2656.1</f>
        <v>2656.1</v>
      </c>
      <c r="I80" s="33">
        <f t="shared" si="4"/>
        <v>8765.1299999999992</v>
      </c>
      <c r="J80" s="25">
        <f t="shared" si="5"/>
        <v>1.4486860372867907</v>
      </c>
    </row>
    <row r="81" spans="1:12" s="36" customFormat="1" ht="24" customHeight="1" x14ac:dyDescent="0.25">
      <c r="A81" s="37" t="s">
        <v>139</v>
      </c>
      <c r="B81" s="40" t="s">
        <v>140</v>
      </c>
      <c r="C81" s="37" t="s">
        <v>141</v>
      </c>
      <c r="D81" s="37" t="s">
        <v>142</v>
      </c>
      <c r="E81" s="37">
        <v>3</v>
      </c>
      <c r="F81" s="24">
        <v>3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0.14117413724712419</v>
      </c>
    </row>
    <row r="82" spans="1:12" s="36" customFormat="1" ht="29.25" customHeight="1" x14ac:dyDescent="0.25">
      <c r="A82" s="53" t="s">
        <v>143</v>
      </c>
      <c r="B82" s="54" t="s">
        <v>144</v>
      </c>
      <c r="C82" s="55" t="s">
        <v>145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4.2218696284543167E-2</v>
      </c>
    </row>
    <row r="83" spans="1:12" s="36" customFormat="1" ht="27.75" customHeight="1" x14ac:dyDescent="0.25">
      <c r="A83" s="21"/>
      <c r="B83" s="57" t="s">
        <v>146</v>
      </c>
      <c r="C83" s="21" t="s">
        <v>147</v>
      </c>
      <c r="D83" s="21">
        <v>12</v>
      </c>
      <c r="E83" s="21">
        <f>12</f>
        <v>12</v>
      </c>
      <c r="F83" s="24">
        <f>D22</f>
        <v>504.2</v>
      </c>
      <c r="G83" s="24">
        <f>F83*E83</f>
        <v>6050.4</v>
      </c>
      <c r="H83" s="24">
        <f>0.66+0.65+0.99+0.81</f>
        <v>3.11</v>
      </c>
      <c r="I83" s="33">
        <f t="shared" si="4"/>
        <v>18816.743999999999</v>
      </c>
      <c r="J83" s="25">
        <f t="shared" si="5"/>
        <v>3.11</v>
      </c>
    </row>
    <row r="84" spans="1:12" s="36" customFormat="1" ht="16.5" customHeight="1" x14ac:dyDescent="0.25">
      <c r="A84" s="77" t="s">
        <v>148</v>
      </c>
      <c r="B84" s="77"/>
      <c r="C84" s="77"/>
      <c r="D84" s="77"/>
      <c r="E84" s="77"/>
      <c r="F84" s="77"/>
      <c r="G84" s="77"/>
      <c r="H84" s="77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149</v>
      </c>
      <c r="C85" s="21" t="s">
        <v>150</v>
      </c>
      <c r="D85" s="21" t="s">
        <v>151</v>
      </c>
      <c r="E85" s="21">
        <v>1</v>
      </c>
      <c r="F85" s="24">
        <f>106/10</f>
        <v>10.6</v>
      </c>
      <c r="G85" s="24">
        <f>F85</f>
        <v>10.6</v>
      </c>
      <c r="H85" s="24">
        <v>14.17</v>
      </c>
      <c r="I85" s="33">
        <f t="shared" si="4"/>
        <v>150.202</v>
      </c>
      <c r="J85" s="25">
        <f t="shared" si="5"/>
        <v>2.4825135528229538E-2</v>
      </c>
    </row>
    <row r="86" spans="1:12" s="36" customFormat="1" ht="27.75" customHeight="1" x14ac:dyDescent="0.25">
      <c r="A86" s="21"/>
      <c r="B86" s="22" t="s">
        <v>152</v>
      </c>
      <c r="C86" s="21" t="s">
        <v>153</v>
      </c>
      <c r="D86" s="21" t="s">
        <v>151</v>
      </c>
      <c r="E86" s="21">
        <v>1</v>
      </c>
      <c r="F86" s="24">
        <v>49</v>
      </c>
      <c r="G86" s="24">
        <f>F86</f>
        <v>49</v>
      </c>
      <c r="H86" s="24">
        <v>7.5</v>
      </c>
      <c r="I86" s="33">
        <f t="shared" si="4"/>
        <v>367.5</v>
      </c>
      <c r="J86" s="25">
        <f t="shared" si="5"/>
        <v>6.0739785799285996E-2</v>
      </c>
    </row>
    <row r="87" spans="1:12" s="36" customFormat="1" ht="39.75" customHeight="1" x14ac:dyDescent="0.25">
      <c r="A87" s="21"/>
      <c r="B87" s="22" t="s">
        <v>154</v>
      </c>
      <c r="C87" s="21" t="s">
        <v>155</v>
      </c>
      <c r="D87" s="21" t="s">
        <v>151</v>
      </c>
      <c r="E87" s="21">
        <v>1</v>
      </c>
      <c r="F87" s="24">
        <v>12</v>
      </c>
      <c r="G87" s="24">
        <f>F87</f>
        <v>12</v>
      </c>
      <c r="H87" s="24">
        <v>14.17</v>
      </c>
      <c r="I87" s="33">
        <f t="shared" si="4"/>
        <v>170.04</v>
      </c>
      <c r="J87" s="25">
        <f t="shared" si="5"/>
        <v>2.8103927013090044E-2</v>
      </c>
    </row>
    <row r="88" spans="1:12" s="36" customFormat="1" ht="75.75" customHeight="1" x14ac:dyDescent="0.25">
      <c r="A88" s="21"/>
      <c r="B88" s="22" t="s">
        <v>156</v>
      </c>
      <c r="C88" s="21" t="s">
        <v>157</v>
      </c>
      <c r="D88" s="21" t="s">
        <v>151</v>
      </c>
      <c r="E88" s="21">
        <v>1</v>
      </c>
      <c r="F88" s="24">
        <v>40</v>
      </c>
      <c r="G88" s="24">
        <f>F88</f>
        <v>40</v>
      </c>
      <c r="H88" s="24">
        <v>21.67</v>
      </c>
      <c r="I88" s="33">
        <f t="shared" si="4"/>
        <v>866.80000000000007</v>
      </c>
      <c r="J88" s="25">
        <f t="shared" si="5"/>
        <v>0.14326325532196219</v>
      </c>
    </row>
    <row r="89" spans="1:12" s="36" customFormat="1" ht="24" customHeight="1" x14ac:dyDescent="0.25">
      <c r="A89" s="21"/>
      <c r="B89" s="22" t="s">
        <v>158</v>
      </c>
      <c r="C89" s="21" t="s">
        <v>159</v>
      </c>
      <c r="D89" s="21" t="s">
        <v>160</v>
      </c>
      <c r="E89" s="21">
        <v>1</v>
      </c>
      <c r="F89" s="24">
        <v>24</v>
      </c>
      <c r="G89" s="24">
        <f>F89</f>
        <v>24</v>
      </c>
      <c r="H89" s="24">
        <v>122.5</v>
      </c>
      <c r="I89" s="33">
        <f t="shared" si="4"/>
        <v>2940</v>
      </c>
      <c r="J89" s="25">
        <f t="shared" si="5"/>
        <v>0.48591828639428797</v>
      </c>
    </row>
    <row r="90" spans="1:12" s="36" customFormat="1" ht="59.25" customHeight="1" x14ac:dyDescent="0.25">
      <c r="A90" s="21"/>
      <c r="B90" s="22" t="s">
        <v>161</v>
      </c>
      <c r="C90" s="21" t="s">
        <v>128</v>
      </c>
      <c r="D90" s="21"/>
      <c r="E90" s="21"/>
      <c r="F90" s="24"/>
      <c r="G90" s="24"/>
      <c r="H90" s="24"/>
      <c r="I90" s="33">
        <v>26750</v>
      </c>
      <c r="J90" s="25">
        <f t="shared" si="5"/>
        <v>4.4211952928731986</v>
      </c>
    </row>
    <row r="91" spans="1:12" s="36" customFormat="1" ht="19.5" customHeight="1" x14ac:dyDescent="0.25">
      <c r="A91" s="78" t="s">
        <v>162</v>
      </c>
      <c r="B91" s="78"/>
      <c r="C91" s="78"/>
      <c r="D91" s="78"/>
      <c r="E91" s="78"/>
      <c r="F91" s="78"/>
      <c r="G91" s="78"/>
      <c r="H91" s="78"/>
      <c r="I91" s="33">
        <f>I89+I88+I87+I86+I85+I83+I82+I81+I80+I79+I78+I76+I75+I73+I72+I71+I70+I69+I68+I67+I66+I65+I64+I63+I62+I61+I58+I57+I56+I55+I54+I53+I52+I51+I50+I48+I47+I46+I45+I44+I43+I40+I39+I38+I37+I36+I35+I34+I33</f>
        <v>132880.09121199994</v>
      </c>
      <c r="J91" s="25">
        <f t="shared" si="5"/>
        <v>21.962199393759079</v>
      </c>
    </row>
    <row r="92" spans="1:12" s="36" customFormat="1" ht="17.25" customHeight="1" x14ac:dyDescent="0.25">
      <c r="A92" s="78" t="s">
        <v>163</v>
      </c>
      <c r="B92" s="78"/>
      <c r="C92" s="78"/>
      <c r="D92" s="78"/>
      <c r="E92" s="78"/>
      <c r="F92" s="78"/>
      <c r="G92" s="78"/>
      <c r="H92" s="78"/>
      <c r="I92" s="33">
        <f>I90</f>
        <v>26750</v>
      </c>
      <c r="J92" s="25">
        <f t="shared" si="5"/>
        <v>4.4211952928731986</v>
      </c>
    </row>
    <row r="93" spans="1:12" s="36" customFormat="1" ht="15" customHeight="1" x14ac:dyDescent="0.25">
      <c r="A93" s="78" t="s">
        <v>164</v>
      </c>
      <c r="B93" s="78"/>
      <c r="C93" s="78"/>
      <c r="D93" s="78"/>
      <c r="E93" s="78"/>
      <c r="F93" s="78"/>
      <c r="G93" s="78"/>
      <c r="H93" s="78"/>
      <c r="I93" s="33">
        <f>(I92+I91)*0.05</f>
        <v>7981.5045605999976</v>
      </c>
      <c r="J93" s="25">
        <f t="shared" si="5"/>
        <v>1.319169734331614</v>
      </c>
    </row>
    <row r="94" spans="1:12" s="36" customFormat="1" ht="15" customHeight="1" x14ac:dyDescent="0.25">
      <c r="A94" s="78" t="s">
        <v>165</v>
      </c>
      <c r="B94" s="78"/>
      <c r="C94" s="78"/>
      <c r="D94" s="78"/>
      <c r="E94" s="78"/>
      <c r="F94" s="78"/>
      <c r="G94" s="78"/>
      <c r="H94" s="78"/>
      <c r="I94" s="33">
        <f>I93+I92+I91</f>
        <v>167611.59577259995</v>
      </c>
      <c r="J94" s="25">
        <f t="shared" si="5"/>
        <v>27.702564420963895</v>
      </c>
      <c r="K94" s="58"/>
      <c r="L94" s="58"/>
    </row>
    <row r="95" spans="1:12" s="36" customFormat="1" ht="15" customHeight="1" x14ac:dyDescent="0.25">
      <c r="A95" s="78" t="s">
        <v>166</v>
      </c>
      <c r="B95" s="78"/>
      <c r="C95" s="78"/>
      <c r="D95" s="78"/>
      <c r="E95" s="78"/>
      <c r="F95" s="78"/>
      <c r="G95" s="78"/>
      <c r="H95" s="78"/>
      <c r="I95" s="59">
        <f>I94/12/F83</f>
        <v>27.702564420963895</v>
      </c>
      <c r="J95" s="60"/>
      <c r="K95" s="58"/>
      <c r="L95" s="58">
        <v>27.7</v>
      </c>
    </row>
    <row r="96" spans="1:12" s="36" customFormat="1" ht="34.5" customHeight="1" x14ac:dyDescent="0.25">
      <c r="A96" s="79" t="s">
        <v>167</v>
      </c>
      <c r="B96" s="79"/>
      <c r="C96" s="79"/>
      <c r="D96" s="79"/>
      <c r="E96" s="79"/>
      <c r="F96" s="79"/>
      <c r="G96" s="79"/>
      <c r="H96" s="79"/>
      <c r="I96" s="79"/>
      <c r="J96" s="79"/>
      <c r="K96" s="58"/>
      <c r="L96" s="58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1"/>
      <c r="C98" s="62"/>
      <c r="D98" s="63"/>
      <c r="E98" s="63"/>
      <c r="F98" s="63"/>
      <c r="G98" s="63"/>
      <c r="H98" s="64"/>
      <c r="I98" s="62"/>
      <c r="J98" s="62"/>
    </row>
    <row r="99" spans="2:10" s="36" customFormat="1" x14ac:dyDescent="0.25">
      <c r="B99" s="65"/>
      <c r="F99" s="66"/>
      <c r="G99" s="66"/>
    </row>
    <row r="100" spans="2:10" s="36" customFormat="1" x14ac:dyDescent="0.25">
      <c r="B100" s="65"/>
      <c r="F100" s="66"/>
      <c r="G100" s="66"/>
    </row>
    <row r="101" spans="2:10" s="36" customFormat="1" x14ac:dyDescent="0.25">
      <c r="B101" s="65"/>
      <c r="F101" s="66"/>
      <c r="G101" s="66"/>
    </row>
    <row r="102" spans="2:10" s="36" customFormat="1" x14ac:dyDescent="0.25">
      <c r="B102" s="65"/>
      <c r="F102" s="66"/>
      <c r="G102" s="66"/>
    </row>
    <row r="103" spans="2:10" s="36" customFormat="1" x14ac:dyDescent="0.25">
      <c r="B103" s="65"/>
      <c r="F103" s="66"/>
      <c r="G103" s="66"/>
    </row>
    <row r="104" spans="2:10" s="36" customFormat="1" x14ac:dyDescent="0.25">
      <c r="B104" s="65"/>
      <c r="F104" s="66"/>
      <c r="G104" s="66"/>
    </row>
  </sheetData>
  <mergeCells count="49"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2022-08-23T12:50:40Z</cp:lastPrinted>
  <dcterms:created xsi:type="dcterms:W3CDTF">2006-09-28T05:33:49Z</dcterms:created>
  <dcterms:modified xsi:type="dcterms:W3CDTF">2022-08-23T12:50:52Z</dcterms:modified>
  <dc:language>ru-RU</dc:language>
</cp:coreProperties>
</file>